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Масло\2-Июль 2026\Аукцион 2026\Документация к аукциону\"/>
    </mc:Choice>
  </mc:AlternateContent>
  <bookViews>
    <workbookView xWindow="0" yWindow="0" windowWidth="28800" windowHeight="11805"/>
  </bookViews>
  <sheets>
    <sheet name="Свод" sheetId="4" r:id="rId1"/>
  </sheets>
  <definedNames>
    <definedName name="_xlnm.Print_Area" localSheetId="0">Свод!#REF!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4" l="1"/>
  <c r="P27" i="4"/>
  <c r="L27" i="4"/>
  <c r="F27" i="4" s="1"/>
  <c r="Q27" i="4" s="1"/>
  <c r="P25" i="4"/>
  <c r="L25" i="4"/>
  <c r="P24" i="4"/>
  <c r="L24" i="4"/>
  <c r="P22" i="4"/>
  <c r="L22" i="4"/>
  <c r="P21" i="4"/>
  <c r="L21" i="4"/>
  <c r="P20" i="4"/>
  <c r="L20" i="4"/>
  <c r="P19" i="4"/>
  <c r="L19" i="4"/>
  <c r="P17" i="4"/>
  <c r="L17" i="4"/>
  <c r="P16" i="4"/>
  <c r="L16" i="4"/>
  <c r="F16" i="4" s="1"/>
  <c r="Q16" i="4" s="1"/>
  <c r="P15" i="4"/>
  <c r="L15" i="4"/>
  <c r="F15" i="4" s="1"/>
  <c r="Q15" i="4" s="1"/>
  <c r="P13" i="4"/>
  <c r="L13" i="4"/>
  <c r="P12" i="4"/>
  <c r="L12" i="4"/>
  <c r="P11" i="4"/>
  <c r="L11" i="4"/>
  <c r="P10" i="4"/>
  <c r="L10" i="4"/>
  <c r="P9" i="4"/>
  <c r="L9" i="4"/>
  <c r="P8" i="4"/>
  <c r="F8" i="4" s="1"/>
  <c r="L8" i="4"/>
  <c r="P6" i="4"/>
  <c r="L6" i="4"/>
  <c r="P5" i="4"/>
  <c r="L5" i="4"/>
  <c r="F11" i="4" l="1"/>
  <c r="Q11" i="4" s="1"/>
  <c r="F13" i="4"/>
  <c r="Q13" i="4" s="1"/>
  <c r="F17" i="4"/>
  <c r="Q17" i="4" s="1"/>
  <c r="Q18" i="4" s="1"/>
  <c r="F10" i="4"/>
  <c r="Q10" i="4" s="1"/>
  <c r="F6" i="4"/>
  <c r="Q6" i="4" s="1"/>
  <c r="F9" i="4"/>
  <c r="Q9" i="4" s="1"/>
  <c r="Q14" i="4" s="1"/>
  <c r="F12" i="4"/>
  <c r="Q12" i="4" s="1"/>
  <c r="F24" i="4"/>
  <c r="Q24" i="4" s="1"/>
  <c r="F5" i="4"/>
  <c r="Q5" i="4" s="1"/>
  <c r="Q7" i="4" s="1"/>
  <c r="F25" i="4"/>
  <c r="Q25" i="4" s="1"/>
  <c r="F19" i="4"/>
  <c r="Q19" i="4" s="1"/>
  <c r="F21" i="4"/>
  <c r="Q21" i="4" s="1"/>
  <c r="F20" i="4"/>
  <c r="Q20" i="4" s="1"/>
  <c r="F22" i="4"/>
  <c r="Q22" i="4" s="1"/>
  <c r="Q26" i="4" l="1"/>
  <c r="Q23" i="4"/>
  <c r="F26" i="4"/>
</calcChain>
</file>

<file path=xl/sharedStrings.xml><?xml version="1.0" encoding="utf-8"?>
<sst xmlns="http://schemas.openxmlformats.org/spreadsheetml/2006/main" count="96" uniqueCount="58">
  <si>
    <t>ЕД. ИЗМ.</t>
  </si>
  <si>
    <t>ФККО</t>
  </si>
  <si>
    <t>Итого
Iкв</t>
  </si>
  <si>
    <t>Итого
IIкв</t>
  </si>
  <si>
    <t>Итого
IIIкв</t>
  </si>
  <si>
    <t>Итого
IVкв</t>
  </si>
  <si>
    <t>МАСЛО ОТРАБОТАННОЕ ИНДУСТРИАЛЬНОЕ</t>
  </si>
  <si>
    <t>4 06 130 01 31 3</t>
  </si>
  <si>
    <t>т</t>
  </si>
  <si>
    <t>Поставщик (ПЕ)</t>
  </si>
  <si>
    <t>НАИМЕНОВАНИЕ ОТХОДОВ согласно номенклатуре в системе  SAP.</t>
  </si>
  <si>
    <t>№ НОМЕНКЛАТУРЫ в SAP</t>
  </si>
  <si>
    <t>Объемы отработанных масел</t>
  </si>
  <si>
    <t>Итого</t>
  </si>
  <si>
    <t>Итого тн.
2026</t>
  </si>
  <si>
    <t>ИТОГО</t>
  </si>
  <si>
    <t>отработанное масло</t>
  </si>
  <si>
    <t>МАСЛО ОТРАБОТАННОЕ МОТОРНОЕ</t>
  </si>
  <si>
    <t>4 06 110 01 31 3</t>
  </si>
  <si>
    <t>Требуется откачка</t>
  </si>
  <si>
    <t>МАСЛО ОТРАБОТАННОЕ ТУРБИННОЕ</t>
  </si>
  <si>
    <t>4 06 170 01 31 3</t>
  </si>
  <si>
    <t>МАСЛО ОТРАБОТАННОЕ ТРАНСФОРМАТОРНОЕ</t>
  </si>
  <si>
    <t>4 06 140 01 31 3</t>
  </si>
  <si>
    <t>МАСЛО ОТРАБОТАННОЕ ГИДРАВЛИЧЕСКОЕ</t>
  </si>
  <si>
    <t>4 06 120 01 31 3</t>
  </si>
  <si>
    <t>ОТХОДЫ МИНЕР МАСЕЛ КОМПР</t>
  </si>
  <si>
    <t>4 06 166 01 31 3</t>
  </si>
  <si>
    <t>Перечень отработанных масел  к реализации в 2026 году</t>
  </si>
  <si>
    <t>Июль</t>
  </si>
  <si>
    <t>Август</t>
  </si>
  <si>
    <t>Сентябрь</t>
  </si>
  <si>
    <t>Октябрь</t>
  </si>
  <si>
    <t>Ноябрь</t>
  </si>
  <si>
    <t>Декабрь</t>
  </si>
  <si>
    <t>Филиал «Рубцовский теплоэнергетический комплекс»</t>
  </si>
  <si>
    <t>Реализация с бочкотарой</t>
  </si>
  <si>
    <t>Барнаульская ТЭЦ-2 АО "СГК-Алтай"</t>
  </si>
  <si>
    <t>2000510994</t>
  </si>
  <si>
    <t xml:space="preserve">ОТХОДЫ МИНЕР МАСЕЛ КОМПР </t>
  </si>
  <si>
    <t>2000499428</t>
  </si>
  <si>
    <t>Требуется откачка как с бочек так и с емкостей.(шланги около 20-50м. приблизительно и требуется насос)</t>
  </si>
  <si>
    <t>2000499429</t>
  </si>
  <si>
    <t>Масло находиться в цехе.</t>
  </si>
  <si>
    <t>Ограничение по высоте и ширине транспортного средства.</t>
  </si>
  <si>
    <t>Филиал АО"СГК-Алтай"
Барнаульская ТЭЦ-3</t>
  </si>
  <si>
    <t>Индустриальное с откачкой, моторное в бочках с гидравликой</t>
  </si>
  <si>
    <t>Филиал 
"Барнаульская теплосетевая компания" АО"СГК-Алтай"</t>
  </si>
  <si>
    <t>4 06 110 01 31 3</t>
  </si>
  <si>
    <t>4 06 140 01 31 3</t>
  </si>
  <si>
    <t>МАСЛО ОТРАБОТАННОЕ КОМПРЕССОРНОЕ</t>
  </si>
  <si>
    <t>4 06 166 01 31 3</t>
  </si>
  <si>
    <t>4 06 130 01 31 3</t>
  </si>
  <si>
    <t>Филиал «Бийскэнерго» АО "СГК-Алтай"</t>
  </si>
  <si>
    <t>Две бочки по 200 л, откачка не требуется</t>
  </si>
  <si>
    <t xml:space="preserve">Две отдельно стоящих емкости, откачка требуется </t>
  </si>
  <si>
    <t xml:space="preserve">Филиал «БийскэнергоТеплоТранзит» </t>
  </si>
  <si>
    <t>Отработанных масел к реализации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</si>
</sst>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164" fontId="5" fillId="4" borderId="4" xfId="0" applyNumberFormat="1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vertical="center"/>
    </xf>
    <xf numFmtId="164" fontId="9" fillId="7" borderId="1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zoomScaleSheetLayoutView="80" workbookViewId="0">
      <pane ySplit="1" topLeftCell="A2" activePane="bottomLeft" state="frozen"/>
      <selection pane="bottomLeft" activeCell="AK35" sqref="AJ32:AK35"/>
    </sheetView>
  </sheetViews>
  <sheetFormatPr defaultRowHeight="15.75" outlineLevelCol="1" x14ac:dyDescent="0.25"/>
  <cols>
    <col min="1" max="1" width="40" style="1" customWidth="1"/>
    <col min="2" max="2" width="51.7109375" style="2" customWidth="1"/>
    <col min="3" max="3" width="18.5703125" style="2" customWidth="1"/>
    <col min="4" max="4" width="20.5703125" style="2" customWidth="1"/>
    <col min="5" max="5" width="7.85546875" style="2" customWidth="1"/>
    <col min="6" max="6" width="12.42578125" style="3" customWidth="1"/>
    <col min="7" max="7" width="13.5703125" style="1" hidden="1" customWidth="1" outlineLevel="1"/>
    <col min="8" max="8" width="13.28515625" style="1" hidden="1" customWidth="1" outlineLevel="1"/>
    <col min="9" max="9" width="15" style="1" hidden="1" customWidth="1" outlineLevel="1"/>
    <col min="10" max="10" width="0" style="1" hidden="1" customWidth="1" outlineLevel="1"/>
    <col min="11" max="11" width="11.42578125" style="1" hidden="1" customWidth="1" outlineLevel="1"/>
    <col min="12" max="13" width="0" style="1" hidden="1" customWidth="1" outlineLevel="1"/>
    <col min="14" max="14" width="19.5703125" style="1" hidden="1" customWidth="1" outlineLevel="1"/>
    <col min="15" max="16" width="0" style="1" hidden="1" customWidth="1" outlineLevel="1"/>
    <col min="17" max="18" width="9.140625" style="1" collapsed="1"/>
    <col min="19" max="16384" width="9.140625" style="1"/>
  </cols>
  <sheetData>
    <row r="1" spans="1:21" x14ac:dyDescent="0.25">
      <c r="A1" s="5" t="s">
        <v>28</v>
      </c>
      <c r="B1" s="5"/>
      <c r="C1" s="5"/>
      <c r="D1" s="5"/>
      <c r="E1" s="5"/>
      <c r="F1" s="1"/>
    </row>
    <row r="2" spans="1:21" ht="15.75" customHeight="1" x14ac:dyDescent="0.25">
      <c r="A2" s="8" t="s">
        <v>9</v>
      </c>
      <c r="B2" s="8" t="s">
        <v>10</v>
      </c>
      <c r="C2" s="8" t="s">
        <v>11</v>
      </c>
      <c r="D2" s="8" t="s">
        <v>1</v>
      </c>
      <c r="E2" s="8" t="s">
        <v>0</v>
      </c>
      <c r="F2" s="59" t="s">
        <v>12</v>
      </c>
      <c r="G2" s="60"/>
      <c r="H2" s="60"/>
      <c r="I2" s="60"/>
      <c r="J2" s="60"/>
      <c r="K2" s="60"/>
      <c r="L2" s="60"/>
      <c r="M2" s="60"/>
      <c r="N2" s="60"/>
      <c r="O2" s="60"/>
      <c r="P2" s="61"/>
      <c r="Q2" s="9" t="s">
        <v>13</v>
      </c>
      <c r="R2" s="6"/>
      <c r="S2" s="6"/>
      <c r="T2" s="6"/>
      <c r="U2" s="6"/>
    </row>
    <row r="3" spans="1:21" ht="28.5" x14ac:dyDescent="0.25">
      <c r="A3" s="8"/>
      <c r="B3" s="8"/>
      <c r="C3" s="8"/>
      <c r="D3" s="8"/>
      <c r="E3" s="8"/>
      <c r="F3" s="10" t="s">
        <v>14</v>
      </c>
      <c r="G3" s="11" t="s">
        <v>2</v>
      </c>
      <c r="H3" s="11" t="s">
        <v>3</v>
      </c>
      <c r="I3" s="12" t="s">
        <v>29</v>
      </c>
      <c r="J3" s="12" t="s">
        <v>30</v>
      </c>
      <c r="K3" s="12" t="s">
        <v>31</v>
      </c>
      <c r="L3" s="11" t="s">
        <v>4</v>
      </c>
      <c r="M3" s="12" t="s">
        <v>32</v>
      </c>
      <c r="N3" s="12" t="s">
        <v>33</v>
      </c>
      <c r="O3" s="12" t="s">
        <v>34</v>
      </c>
      <c r="P3" s="11" t="s">
        <v>5</v>
      </c>
      <c r="Q3" s="13"/>
      <c r="R3" s="14"/>
      <c r="S3" s="14"/>
      <c r="T3" s="14"/>
      <c r="U3" s="14"/>
    </row>
    <row r="4" spans="1:21" x14ac:dyDescent="0.25">
      <c r="A4" s="15" t="s">
        <v>15</v>
      </c>
      <c r="B4" s="16" t="s">
        <v>16</v>
      </c>
      <c r="C4" s="16"/>
      <c r="D4" s="16"/>
      <c r="E4" s="17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4"/>
      <c r="R4" s="14"/>
      <c r="S4" s="14"/>
      <c r="T4" s="14"/>
      <c r="U4" s="14"/>
    </row>
    <row r="5" spans="1:21" x14ac:dyDescent="0.25">
      <c r="A5" s="43" t="s">
        <v>35</v>
      </c>
      <c r="B5" s="62" t="s">
        <v>22</v>
      </c>
      <c r="C5" s="21">
        <v>2000499428</v>
      </c>
      <c r="D5" s="22" t="s">
        <v>23</v>
      </c>
      <c r="E5" s="23" t="s">
        <v>8</v>
      </c>
      <c r="F5" s="24">
        <f>G5+H5+L5+P5</f>
        <v>2.25</v>
      </c>
      <c r="G5" s="25">
        <v>0</v>
      </c>
      <c r="H5" s="25">
        <v>0</v>
      </c>
      <c r="I5" s="26">
        <v>0.25</v>
      </c>
      <c r="J5" s="26">
        <v>0</v>
      </c>
      <c r="K5" s="26">
        <v>0</v>
      </c>
      <c r="L5" s="25">
        <f>SUM(I5:K5)</f>
        <v>0.25</v>
      </c>
      <c r="M5" s="27">
        <v>2</v>
      </c>
      <c r="N5" s="26">
        <v>0</v>
      </c>
      <c r="O5" s="26">
        <v>0</v>
      </c>
      <c r="P5" s="25">
        <f>SUM(M5:O5)</f>
        <v>2</v>
      </c>
      <c r="Q5" s="28">
        <f>F5</f>
        <v>2.25</v>
      </c>
      <c r="R5" s="14"/>
      <c r="S5" s="14"/>
      <c r="T5" s="14"/>
      <c r="U5" s="14"/>
    </row>
    <row r="6" spans="1:21" x14ac:dyDescent="0.25">
      <c r="A6" s="55"/>
      <c r="B6" s="29" t="s">
        <v>17</v>
      </c>
      <c r="C6" s="4">
        <v>2000499421</v>
      </c>
      <c r="D6" s="30" t="s">
        <v>18</v>
      </c>
      <c r="E6" s="23" t="s">
        <v>8</v>
      </c>
      <c r="F6" s="24">
        <f>G6+H6+L6+P6</f>
        <v>0.25</v>
      </c>
      <c r="G6" s="25">
        <v>0</v>
      </c>
      <c r="H6" s="25">
        <v>0</v>
      </c>
      <c r="I6" s="26">
        <v>0.25</v>
      </c>
      <c r="J6" s="26">
        <v>0</v>
      </c>
      <c r="K6" s="26">
        <v>0</v>
      </c>
      <c r="L6" s="25">
        <f t="shared" ref="L6:L27" si="0">SUM(I6:K6)</f>
        <v>0.25</v>
      </c>
      <c r="M6" s="31">
        <v>0</v>
      </c>
      <c r="N6" s="26">
        <v>0</v>
      </c>
      <c r="O6" s="26">
        <v>0</v>
      </c>
      <c r="P6" s="25">
        <f t="shared" ref="P6:P27" si="1">SUM(M6:O6)</f>
        <v>0</v>
      </c>
      <c r="Q6" s="28">
        <f>F6</f>
        <v>0.25</v>
      </c>
      <c r="R6" s="14"/>
      <c r="S6" s="14"/>
      <c r="T6" s="14"/>
      <c r="U6" s="14"/>
    </row>
    <row r="7" spans="1:21" x14ac:dyDescent="0.25">
      <c r="A7" s="32" t="s">
        <v>15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13">
        <f>SUM(Q5:Q6)</f>
        <v>2.5</v>
      </c>
      <c r="R7" s="35" t="s">
        <v>36</v>
      </c>
      <c r="S7" s="14"/>
      <c r="T7" s="14"/>
      <c r="U7" s="14"/>
    </row>
    <row r="8" spans="1:21" x14ac:dyDescent="0.25">
      <c r="A8" s="43" t="s">
        <v>37</v>
      </c>
      <c r="B8" s="36" t="s">
        <v>20</v>
      </c>
      <c r="C8" s="37" t="s">
        <v>38</v>
      </c>
      <c r="D8" s="30" t="s">
        <v>21</v>
      </c>
      <c r="E8" s="23" t="s">
        <v>8</v>
      </c>
      <c r="F8" s="24">
        <f>G8+H8+L8+P8</f>
        <v>0.36099999999999999</v>
      </c>
      <c r="G8" s="25">
        <v>0.17799999999999999</v>
      </c>
      <c r="H8" s="25">
        <v>0.183</v>
      </c>
      <c r="I8" s="26">
        <v>0</v>
      </c>
      <c r="J8" s="26">
        <v>0</v>
      </c>
      <c r="K8" s="26">
        <v>0</v>
      </c>
      <c r="L8" s="25">
        <f t="shared" si="0"/>
        <v>0</v>
      </c>
      <c r="M8" s="26">
        <v>0</v>
      </c>
      <c r="N8" s="26">
        <v>0</v>
      </c>
      <c r="O8" s="26">
        <v>0</v>
      </c>
      <c r="P8" s="25">
        <f t="shared" si="1"/>
        <v>0</v>
      </c>
      <c r="Q8" s="28">
        <f>F8</f>
        <v>0.36099999999999999</v>
      </c>
      <c r="R8" s="14"/>
      <c r="S8" s="14"/>
      <c r="T8" s="14"/>
      <c r="U8" s="14"/>
    </row>
    <row r="9" spans="1:21" x14ac:dyDescent="0.25">
      <c r="A9" s="44"/>
      <c r="B9" s="36" t="s">
        <v>39</v>
      </c>
      <c r="C9" s="37">
        <v>2000560787</v>
      </c>
      <c r="D9" s="30" t="s">
        <v>27</v>
      </c>
      <c r="E9" s="23" t="s">
        <v>8</v>
      </c>
      <c r="F9" s="24">
        <f t="shared" ref="F9:F11" si="2">G9+H9+L9+P9</f>
        <v>0.2</v>
      </c>
      <c r="G9" s="25">
        <v>0</v>
      </c>
      <c r="H9" s="25">
        <v>0</v>
      </c>
      <c r="I9" s="26">
        <v>0</v>
      </c>
      <c r="J9" s="26">
        <v>0</v>
      </c>
      <c r="K9" s="26">
        <v>0</v>
      </c>
      <c r="L9" s="25">
        <f t="shared" si="0"/>
        <v>0</v>
      </c>
      <c r="M9" s="26">
        <v>0</v>
      </c>
      <c r="N9" s="26">
        <v>0.2</v>
      </c>
      <c r="O9" s="26">
        <v>0</v>
      </c>
      <c r="P9" s="25">
        <f t="shared" si="1"/>
        <v>0.2</v>
      </c>
      <c r="Q9" s="28">
        <f t="shared" ref="Q9:Q11" si="3">F9</f>
        <v>0.2</v>
      </c>
      <c r="R9" s="14"/>
      <c r="S9" s="14"/>
      <c r="T9" s="14"/>
      <c r="U9" s="14"/>
    </row>
    <row r="10" spans="1:21" x14ac:dyDescent="0.25">
      <c r="A10" s="44"/>
      <c r="B10" s="63" t="s">
        <v>22</v>
      </c>
      <c r="C10" s="37" t="s">
        <v>40</v>
      </c>
      <c r="D10" s="30" t="s">
        <v>23</v>
      </c>
      <c r="E10" s="23" t="s">
        <v>8</v>
      </c>
      <c r="F10" s="24">
        <f t="shared" si="2"/>
        <v>20</v>
      </c>
      <c r="G10" s="25">
        <v>0</v>
      </c>
      <c r="H10" s="25">
        <v>0</v>
      </c>
      <c r="I10" s="26">
        <v>0</v>
      </c>
      <c r="J10" s="27">
        <v>20</v>
      </c>
      <c r="K10" s="26">
        <v>0</v>
      </c>
      <c r="L10" s="25">
        <f t="shared" si="0"/>
        <v>20</v>
      </c>
      <c r="M10" s="26">
        <v>0</v>
      </c>
      <c r="N10" s="26">
        <v>0</v>
      </c>
      <c r="O10" s="26">
        <v>0</v>
      </c>
      <c r="P10" s="25">
        <f t="shared" si="1"/>
        <v>0</v>
      </c>
      <c r="Q10" s="28">
        <f t="shared" si="3"/>
        <v>20</v>
      </c>
      <c r="R10" s="35" t="s">
        <v>41</v>
      </c>
      <c r="S10" s="14"/>
      <c r="T10" s="14"/>
      <c r="U10" s="14"/>
    </row>
    <row r="11" spans="1:21" ht="19.5" customHeight="1" x14ac:dyDescent="0.25">
      <c r="A11" s="44"/>
      <c r="B11" s="36" t="s">
        <v>6</v>
      </c>
      <c r="C11" s="37" t="s">
        <v>42</v>
      </c>
      <c r="D11" s="30" t="s">
        <v>7</v>
      </c>
      <c r="E11" s="23" t="s">
        <v>8</v>
      </c>
      <c r="F11" s="24">
        <f t="shared" si="2"/>
        <v>5.2</v>
      </c>
      <c r="G11" s="25">
        <v>0</v>
      </c>
      <c r="H11" s="25">
        <v>0.1</v>
      </c>
      <c r="I11" s="26">
        <v>0.8</v>
      </c>
      <c r="J11" s="26">
        <v>0.9</v>
      </c>
      <c r="K11" s="26">
        <v>0.9</v>
      </c>
      <c r="L11" s="25">
        <f t="shared" si="0"/>
        <v>2.6</v>
      </c>
      <c r="M11" s="26">
        <v>0.8</v>
      </c>
      <c r="N11" s="26">
        <v>0.9</v>
      </c>
      <c r="O11" s="26">
        <v>0.8</v>
      </c>
      <c r="P11" s="25">
        <f t="shared" si="1"/>
        <v>2.5</v>
      </c>
      <c r="Q11" s="28">
        <f t="shared" si="3"/>
        <v>5.2</v>
      </c>
      <c r="R11" s="35" t="s">
        <v>43</v>
      </c>
      <c r="S11" s="14"/>
      <c r="T11" s="14"/>
      <c r="U11" s="14"/>
    </row>
    <row r="12" spans="1:21" x14ac:dyDescent="0.25">
      <c r="A12" s="44"/>
      <c r="B12" s="36" t="s">
        <v>17</v>
      </c>
      <c r="C12" s="21">
        <v>2000499421</v>
      </c>
      <c r="D12" s="30" t="s">
        <v>18</v>
      </c>
      <c r="E12" s="23" t="s">
        <v>8</v>
      </c>
      <c r="F12" s="24">
        <f>G12+H12+L12+P12</f>
        <v>1.02</v>
      </c>
      <c r="G12" s="25">
        <v>0</v>
      </c>
      <c r="H12" s="25">
        <v>0</v>
      </c>
      <c r="I12" s="26">
        <v>0.17</v>
      </c>
      <c r="J12" s="26">
        <v>0.17</v>
      </c>
      <c r="K12" s="26">
        <v>0.17</v>
      </c>
      <c r="L12" s="25">
        <f t="shared" si="0"/>
        <v>0.51</v>
      </c>
      <c r="M12" s="26">
        <v>0.17</v>
      </c>
      <c r="N12" s="26">
        <v>0.17</v>
      </c>
      <c r="O12" s="26">
        <v>0.17</v>
      </c>
      <c r="P12" s="25">
        <f t="shared" si="1"/>
        <v>0.51</v>
      </c>
      <c r="Q12" s="28">
        <f>F12</f>
        <v>1.02</v>
      </c>
      <c r="R12" s="35" t="s">
        <v>44</v>
      </c>
      <c r="S12" s="14"/>
      <c r="T12" s="14"/>
      <c r="U12" s="14"/>
    </row>
    <row r="13" spans="1:21" ht="15" customHeight="1" x14ac:dyDescent="0.25">
      <c r="A13" s="44"/>
      <c r="B13" s="36" t="s">
        <v>24</v>
      </c>
      <c r="C13" s="37">
        <v>2000510992</v>
      </c>
      <c r="D13" s="30" t="s">
        <v>25</v>
      </c>
      <c r="E13" s="23" t="s">
        <v>8</v>
      </c>
      <c r="F13" s="24">
        <f>G13+H13+L13+P13</f>
        <v>0.4</v>
      </c>
      <c r="G13" s="25">
        <v>0</v>
      </c>
      <c r="H13" s="25">
        <v>0</v>
      </c>
      <c r="I13" s="26">
        <v>0</v>
      </c>
      <c r="J13" s="26">
        <v>0</v>
      </c>
      <c r="K13" s="26">
        <v>0.2</v>
      </c>
      <c r="L13" s="25">
        <f t="shared" si="0"/>
        <v>0.2</v>
      </c>
      <c r="M13" s="26">
        <v>0</v>
      </c>
      <c r="N13" s="26">
        <v>0</v>
      </c>
      <c r="O13" s="26">
        <v>0.2</v>
      </c>
      <c r="P13" s="25">
        <f t="shared" si="1"/>
        <v>0.2</v>
      </c>
      <c r="Q13" s="28">
        <f>F13</f>
        <v>0.4</v>
      </c>
      <c r="R13" s="14"/>
      <c r="S13" s="14"/>
      <c r="T13" s="14"/>
      <c r="U13" s="14"/>
    </row>
    <row r="14" spans="1:21" x14ac:dyDescent="0.25">
      <c r="A14" s="32" t="s">
        <v>15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  <c r="Q14" s="13">
        <f>SUM(Q8:Q13)</f>
        <v>27.180999999999997</v>
      </c>
      <c r="R14" s="38"/>
      <c r="S14" s="38"/>
      <c r="T14" s="38"/>
      <c r="U14" s="38"/>
    </row>
    <row r="15" spans="1:21" ht="18.75" customHeight="1" x14ac:dyDescent="0.25">
      <c r="A15" s="56" t="s">
        <v>45</v>
      </c>
      <c r="B15" s="36" t="s">
        <v>6</v>
      </c>
      <c r="C15" s="37">
        <v>2000499429</v>
      </c>
      <c r="D15" s="30" t="s">
        <v>7</v>
      </c>
      <c r="E15" s="23" t="s">
        <v>8</v>
      </c>
      <c r="F15" s="24">
        <f>G15+H15+L15+P15</f>
        <v>4</v>
      </c>
      <c r="G15" s="25">
        <v>0</v>
      </c>
      <c r="H15" s="25">
        <v>0</v>
      </c>
      <c r="I15" s="39">
        <v>0</v>
      </c>
      <c r="J15" s="39">
        <v>0</v>
      </c>
      <c r="K15" s="39">
        <v>0</v>
      </c>
      <c r="L15" s="25">
        <f>SUM(I15:K15)</f>
        <v>0</v>
      </c>
      <c r="M15" s="40">
        <v>4</v>
      </c>
      <c r="N15" s="40">
        <v>0</v>
      </c>
      <c r="O15" s="40">
        <v>0</v>
      </c>
      <c r="P15" s="25">
        <f>SUM(M15:O15)</f>
        <v>4</v>
      </c>
      <c r="Q15" s="28">
        <f>F15</f>
        <v>4</v>
      </c>
      <c r="R15" s="6"/>
      <c r="S15" s="6"/>
      <c r="T15" s="6"/>
      <c r="U15" s="6"/>
    </row>
    <row r="16" spans="1:21" x14ac:dyDescent="0.25">
      <c r="A16" s="57"/>
      <c r="B16" s="29" t="s">
        <v>17</v>
      </c>
      <c r="C16" s="4">
        <v>2000499421</v>
      </c>
      <c r="D16" s="30" t="s">
        <v>18</v>
      </c>
      <c r="E16" s="23" t="s">
        <v>8</v>
      </c>
      <c r="F16" s="24">
        <f>G16+H16+L16+P16</f>
        <v>1.5</v>
      </c>
      <c r="G16" s="25">
        <v>0</v>
      </c>
      <c r="H16" s="25">
        <v>0</v>
      </c>
      <c r="I16" s="39">
        <v>0</v>
      </c>
      <c r="J16" s="39">
        <v>0</v>
      </c>
      <c r="K16" s="39">
        <v>0</v>
      </c>
      <c r="L16" s="25">
        <f>SUM(I16:K16)</f>
        <v>0</v>
      </c>
      <c r="M16" s="40">
        <v>1.5</v>
      </c>
      <c r="N16" s="40">
        <v>0</v>
      </c>
      <c r="O16" s="40">
        <v>0</v>
      </c>
      <c r="P16" s="25">
        <f>SUM(M16:O16)</f>
        <v>1.5</v>
      </c>
      <c r="Q16" s="28">
        <f>F16</f>
        <v>1.5</v>
      </c>
      <c r="R16" s="6"/>
      <c r="S16" s="6"/>
      <c r="T16" s="6"/>
      <c r="U16" s="6"/>
    </row>
    <row r="17" spans="1:21" ht="18" customHeight="1" x14ac:dyDescent="0.25">
      <c r="A17" s="58"/>
      <c r="B17" s="20" t="s">
        <v>24</v>
      </c>
      <c r="C17" s="37">
        <v>2000510992</v>
      </c>
      <c r="D17" s="41" t="s">
        <v>25</v>
      </c>
      <c r="E17" s="23" t="s">
        <v>8</v>
      </c>
      <c r="F17" s="24">
        <f>G17+H17+L17+P17</f>
        <v>1.3</v>
      </c>
      <c r="G17" s="25">
        <v>0</v>
      </c>
      <c r="H17" s="25">
        <v>0</v>
      </c>
      <c r="I17" s="39">
        <v>0</v>
      </c>
      <c r="J17" s="39">
        <v>0</v>
      </c>
      <c r="K17" s="39">
        <v>0</v>
      </c>
      <c r="L17" s="25">
        <f>SUM(I17:K17)</f>
        <v>0</v>
      </c>
      <c r="M17" s="40">
        <v>1.3</v>
      </c>
      <c r="N17" s="40">
        <v>0</v>
      </c>
      <c r="O17" s="40">
        <v>0</v>
      </c>
      <c r="P17" s="25">
        <f>SUM(M17:O17)</f>
        <v>1.3</v>
      </c>
      <c r="Q17" s="28">
        <f>F17</f>
        <v>1.3</v>
      </c>
      <c r="R17" s="6"/>
      <c r="S17" s="6"/>
      <c r="T17" s="6"/>
      <c r="U17" s="6"/>
    </row>
    <row r="18" spans="1:21" x14ac:dyDescent="0.25">
      <c r="A18" s="32" t="s">
        <v>15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4"/>
      <c r="Q18" s="13">
        <f>SUM(Q15:Q17)</f>
        <v>6.8</v>
      </c>
      <c r="R18" s="42" t="s">
        <v>46</v>
      </c>
      <c r="S18" s="6"/>
      <c r="T18" s="6"/>
      <c r="U18" s="6"/>
    </row>
    <row r="19" spans="1:21" x14ac:dyDescent="0.25">
      <c r="A19" s="43" t="s">
        <v>47</v>
      </c>
      <c r="B19" s="29" t="s">
        <v>17</v>
      </c>
      <c r="C19" s="37">
        <v>2000499421</v>
      </c>
      <c r="D19" s="30" t="s">
        <v>48</v>
      </c>
      <c r="E19" s="23" t="s">
        <v>8</v>
      </c>
      <c r="F19" s="24">
        <f>G19+H19+L19+P19</f>
        <v>1.7200000000000002</v>
      </c>
      <c r="G19" s="25">
        <v>0.36</v>
      </c>
      <c r="H19" s="25">
        <v>0.76</v>
      </c>
      <c r="I19" s="26">
        <v>0.2</v>
      </c>
      <c r="J19" s="26">
        <v>0.2</v>
      </c>
      <c r="K19" s="26">
        <v>0.2</v>
      </c>
      <c r="L19" s="25">
        <f>SUM(I19:K19)</f>
        <v>0.60000000000000009</v>
      </c>
      <c r="M19" s="26">
        <v>0</v>
      </c>
      <c r="N19" s="26">
        <v>0</v>
      </c>
      <c r="O19" s="26">
        <v>0</v>
      </c>
      <c r="P19" s="25">
        <f>SUM(M19:O19)</f>
        <v>0</v>
      </c>
      <c r="Q19" s="28">
        <f>F19</f>
        <v>1.7200000000000002</v>
      </c>
      <c r="R19" s="14"/>
      <c r="S19" s="14"/>
      <c r="T19" s="14"/>
      <c r="U19" s="14"/>
    </row>
    <row r="20" spans="1:21" x14ac:dyDescent="0.25">
      <c r="A20" s="44"/>
      <c r="B20" s="63" t="s">
        <v>22</v>
      </c>
      <c r="C20" s="37">
        <v>2000499428</v>
      </c>
      <c r="D20" s="30" t="s">
        <v>49</v>
      </c>
      <c r="E20" s="23" t="s">
        <v>8</v>
      </c>
      <c r="F20" s="24">
        <f t="shared" ref="F20:F21" si="4">G20+H20+L20+P20</f>
        <v>0.02</v>
      </c>
      <c r="G20" s="25">
        <v>0</v>
      </c>
      <c r="H20" s="25">
        <v>0.02</v>
      </c>
      <c r="I20" s="26">
        <v>0</v>
      </c>
      <c r="J20" s="26">
        <v>0</v>
      </c>
      <c r="K20" s="26">
        <v>0</v>
      </c>
      <c r="L20" s="25">
        <f t="shared" ref="L20:L21" si="5">SUM(I20:K20)</f>
        <v>0</v>
      </c>
      <c r="M20" s="26">
        <v>0</v>
      </c>
      <c r="N20" s="26">
        <v>0</v>
      </c>
      <c r="O20" s="26">
        <v>0</v>
      </c>
      <c r="P20" s="25">
        <f t="shared" ref="P20:P21" si="6">SUM(M20:O20)</f>
        <v>0</v>
      </c>
      <c r="Q20" s="28">
        <f t="shared" ref="Q20:Q21" si="7">F20</f>
        <v>0.02</v>
      </c>
      <c r="R20" s="14"/>
      <c r="S20" s="14"/>
      <c r="T20" s="14"/>
      <c r="U20" s="14"/>
    </row>
    <row r="21" spans="1:21" x14ac:dyDescent="0.25">
      <c r="A21" s="44"/>
      <c r="B21" s="45" t="s">
        <v>50</v>
      </c>
      <c r="C21" s="37">
        <v>2000560787</v>
      </c>
      <c r="D21" s="30" t="s">
        <v>51</v>
      </c>
      <c r="E21" s="23" t="s">
        <v>8</v>
      </c>
      <c r="F21" s="24">
        <f t="shared" si="4"/>
        <v>0.02</v>
      </c>
      <c r="G21" s="25">
        <v>0</v>
      </c>
      <c r="H21" s="25">
        <v>0</v>
      </c>
      <c r="I21" s="26">
        <v>0</v>
      </c>
      <c r="J21" s="26">
        <v>0</v>
      </c>
      <c r="K21" s="26">
        <v>0.02</v>
      </c>
      <c r="L21" s="25">
        <f t="shared" si="5"/>
        <v>0.02</v>
      </c>
      <c r="M21" s="26">
        <v>0</v>
      </c>
      <c r="N21" s="26">
        <v>0</v>
      </c>
      <c r="O21" s="26">
        <v>0</v>
      </c>
      <c r="P21" s="25">
        <f t="shared" si="6"/>
        <v>0</v>
      </c>
      <c r="Q21" s="28">
        <f t="shared" si="7"/>
        <v>0.02</v>
      </c>
      <c r="R21" s="14"/>
      <c r="S21" s="14"/>
      <c r="T21" s="14"/>
      <c r="U21" s="14"/>
    </row>
    <row r="22" spans="1:21" ht="19.5" customHeight="1" x14ac:dyDescent="0.25">
      <c r="A22" s="55"/>
      <c r="B22" s="36" t="s">
        <v>6</v>
      </c>
      <c r="C22" s="37">
        <v>2000499429</v>
      </c>
      <c r="D22" s="30" t="s">
        <v>52</v>
      </c>
      <c r="E22" s="23" t="s">
        <v>8</v>
      </c>
      <c r="F22" s="24">
        <f>G22+H22+L22+P22</f>
        <v>0.02</v>
      </c>
      <c r="G22" s="25">
        <v>0</v>
      </c>
      <c r="H22" s="25">
        <v>0</v>
      </c>
      <c r="I22" s="26">
        <v>0</v>
      </c>
      <c r="J22" s="26">
        <v>0</v>
      </c>
      <c r="K22" s="26">
        <v>0.02</v>
      </c>
      <c r="L22" s="25">
        <f>SUM(I22:K22)</f>
        <v>0.02</v>
      </c>
      <c r="M22" s="26">
        <v>0</v>
      </c>
      <c r="N22" s="26">
        <v>0</v>
      </c>
      <c r="O22" s="26">
        <v>0</v>
      </c>
      <c r="P22" s="25">
        <f>SUM(M22:O22)</f>
        <v>0</v>
      </c>
      <c r="Q22" s="28">
        <f>F22</f>
        <v>0.02</v>
      </c>
      <c r="R22" s="14"/>
      <c r="S22" s="14"/>
      <c r="T22" s="14"/>
      <c r="U22" s="14"/>
    </row>
    <row r="23" spans="1:21" x14ac:dyDescent="0.25">
      <c r="A23" s="32" t="s">
        <v>15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4"/>
      <c r="Q23" s="13">
        <f>SUM(Q19:Q22)</f>
        <v>1.7800000000000002</v>
      </c>
      <c r="R23" s="46" t="s">
        <v>19</v>
      </c>
      <c r="S23" s="14"/>
      <c r="T23" s="14"/>
      <c r="U23" s="14"/>
    </row>
    <row r="24" spans="1:21" x14ac:dyDescent="0.25">
      <c r="A24" s="56" t="s">
        <v>53</v>
      </c>
      <c r="B24" s="47" t="s">
        <v>26</v>
      </c>
      <c r="C24" s="41">
        <v>2000560787</v>
      </c>
      <c r="D24" s="30" t="s">
        <v>27</v>
      </c>
      <c r="E24" s="23" t="s">
        <v>8</v>
      </c>
      <c r="F24" s="24">
        <f>G24+H24+L24+P24</f>
        <v>0.4</v>
      </c>
      <c r="G24" s="25">
        <v>0</v>
      </c>
      <c r="H24" s="25">
        <v>0</v>
      </c>
      <c r="I24" s="26">
        <v>0</v>
      </c>
      <c r="J24" s="26">
        <v>0.4</v>
      </c>
      <c r="K24" s="26">
        <v>0</v>
      </c>
      <c r="L24" s="25">
        <f>SUM(I24:K24)</f>
        <v>0.4</v>
      </c>
      <c r="M24" s="26">
        <v>0</v>
      </c>
      <c r="N24" s="26">
        <v>0</v>
      </c>
      <c r="O24" s="26">
        <v>0</v>
      </c>
      <c r="P24" s="25">
        <f>SUM(M24:O24)</f>
        <v>0</v>
      </c>
      <c r="Q24" s="28">
        <f>F24</f>
        <v>0.4</v>
      </c>
      <c r="R24" s="46" t="s">
        <v>54</v>
      </c>
      <c r="S24" s="14"/>
      <c r="T24" s="14"/>
      <c r="U24" s="14"/>
    </row>
    <row r="25" spans="1:21" ht="28.5" x14ac:dyDescent="0.25">
      <c r="A25" s="58"/>
      <c r="B25" s="47" t="s">
        <v>22</v>
      </c>
      <c r="C25" s="41">
        <v>2000499428</v>
      </c>
      <c r="D25" s="30" t="s">
        <v>49</v>
      </c>
      <c r="E25" s="23" t="s">
        <v>8</v>
      </c>
      <c r="F25" s="24">
        <f>G25+H25+L25+P25</f>
        <v>16</v>
      </c>
      <c r="G25" s="25">
        <v>0</v>
      </c>
      <c r="H25" s="25">
        <v>0</v>
      </c>
      <c r="I25" s="26">
        <v>0</v>
      </c>
      <c r="J25" s="26">
        <v>16</v>
      </c>
      <c r="K25" s="26">
        <v>0</v>
      </c>
      <c r="L25" s="25">
        <f>SUM(I25:K25)</f>
        <v>16</v>
      </c>
      <c r="M25" s="26">
        <v>0</v>
      </c>
      <c r="N25" s="26">
        <v>0</v>
      </c>
      <c r="O25" s="26">
        <v>0</v>
      </c>
      <c r="P25" s="25">
        <f>SUM(M25:O25)</f>
        <v>0</v>
      </c>
      <c r="Q25" s="28">
        <f>F25</f>
        <v>16</v>
      </c>
      <c r="R25" s="42" t="s">
        <v>55</v>
      </c>
      <c r="S25" s="14"/>
      <c r="T25" s="14"/>
      <c r="U25" s="14"/>
    </row>
    <row r="26" spans="1:21" x14ac:dyDescent="0.25">
      <c r="A26" s="32" t="s">
        <v>15</v>
      </c>
      <c r="B26" s="33"/>
      <c r="C26" s="33"/>
      <c r="D26" s="33"/>
      <c r="E26" s="33"/>
      <c r="F26" s="48">
        <f>SUM(F5:F25)</f>
        <v>54.661000000000001</v>
      </c>
      <c r="G26" s="33"/>
      <c r="H26" s="33"/>
      <c r="I26" s="33"/>
      <c r="J26" s="33"/>
      <c r="K26" s="33"/>
      <c r="L26" s="33"/>
      <c r="M26" s="33"/>
      <c r="N26" s="33"/>
      <c r="O26" s="33"/>
      <c r="P26" s="34"/>
      <c r="Q26" s="13">
        <f>SUM(Q24:Q25)</f>
        <v>16.399999999999999</v>
      </c>
      <c r="R26" s="38"/>
      <c r="S26" s="38"/>
      <c r="T26" s="38"/>
      <c r="U26" s="38"/>
    </row>
    <row r="27" spans="1:21" x14ac:dyDescent="0.25">
      <c r="A27" s="49" t="s">
        <v>56</v>
      </c>
      <c r="B27" s="50"/>
      <c r="C27" s="51"/>
      <c r="D27" s="51"/>
      <c r="E27" s="51" t="s">
        <v>8</v>
      </c>
      <c r="F27" s="52">
        <f>G27+H27+L27+P27</f>
        <v>0</v>
      </c>
      <c r="G27" s="53"/>
      <c r="H27" s="53"/>
      <c r="I27" s="54"/>
      <c r="J27" s="54"/>
      <c r="K27" s="54"/>
      <c r="L27" s="53">
        <f t="shared" si="0"/>
        <v>0</v>
      </c>
      <c r="M27" s="54"/>
      <c r="N27" s="54"/>
      <c r="O27" s="54"/>
      <c r="P27" s="53">
        <f t="shared" si="1"/>
        <v>0</v>
      </c>
      <c r="Q27" s="28">
        <f>F27</f>
        <v>0</v>
      </c>
      <c r="R27" s="35" t="s">
        <v>57</v>
      </c>
      <c r="S27" s="14"/>
      <c r="T27" s="14"/>
      <c r="U27" s="14"/>
    </row>
    <row r="28" spans="1:21" x14ac:dyDescent="0.25">
      <c r="A28" s="7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x14ac:dyDescent="0.25">
      <c r="A29" s="6"/>
      <c r="B29" s="6"/>
      <c r="C29" s="7"/>
      <c r="D29" s="7"/>
      <c r="E29" s="7"/>
      <c r="F29" s="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14">
    <mergeCell ref="R26:U26"/>
    <mergeCell ref="E2:E3"/>
    <mergeCell ref="F2:P2"/>
    <mergeCell ref="A5:A6"/>
    <mergeCell ref="A8:A13"/>
    <mergeCell ref="R14:U14"/>
    <mergeCell ref="A2:A3"/>
    <mergeCell ref="B2:B3"/>
    <mergeCell ref="C2:C3"/>
    <mergeCell ref="D2:D3"/>
    <mergeCell ref="A24:A25"/>
    <mergeCell ref="A19:A22"/>
    <mergeCell ref="A15:A17"/>
    <mergeCell ref="A1:E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2022-01-12T09:35:56Z</cp:lastPrinted>
  <dcterms:created xsi:type="dcterms:W3CDTF">2013-04-05T05:19:15Z</dcterms:created>
  <dcterms:modified xsi:type="dcterms:W3CDTF">2026-07-21T05:58:32Z</dcterms:modified>
</cp:coreProperties>
</file>